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8" windowWidth="23256" windowHeight="10308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6" i="1" l="1"/>
  <c r="F16" i="1"/>
  <c r="D16" i="1"/>
  <c r="D8" i="1" l="1"/>
  <c r="E8" i="1"/>
  <c r="E29" i="1" s="1"/>
  <c r="E31" i="1" s="1"/>
  <c r="D29" i="1" l="1"/>
  <c r="D31" i="1" s="1"/>
  <c r="F8" i="1"/>
  <c r="F29" i="1" s="1"/>
  <c r="F31" i="1" s="1"/>
</calcChain>
</file>

<file path=xl/sharedStrings.xml><?xml version="1.0" encoding="utf-8"?>
<sst xmlns="http://schemas.openxmlformats.org/spreadsheetml/2006/main" count="31" uniqueCount="29">
  <si>
    <t>Наименование арендатора</t>
  </si>
  <si>
    <t>Ярмарки, иногородние предприниматели</t>
  </si>
  <si>
    <t>№ п/п</t>
  </si>
  <si>
    <t>Отдел по культуре, спорту, молодежной политике и связям с общественностью Администрации Кожевниковского района</t>
  </si>
  <si>
    <t>КФХ «Летяжье»</t>
  </si>
  <si>
    <t>ИТОГО:</t>
  </si>
  <si>
    <t>Отдел по управлению муниципальной собственностью Администрации Кожевниковского района</t>
  </si>
  <si>
    <t>Терещенко Л.Г.</t>
  </si>
  <si>
    <t>Кожевниковское АТП</t>
  </si>
  <si>
    <t>Сотников С.А.</t>
  </si>
  <si>
    <t>Аксёнов Н.Н.</t>
  </si>
  <si>
    <t>Рег.оператор полигон</t>
  </si>
  <si>
    <t>ООО МКК «Резерв финанс»</t>
  </si>
  <si>
    <t>к Пояснительной записке бюджета</t>
  </si>
  <si>
    <t>тыс.руб</t>
  </si>
  <si>
    <t>ООО "Файбернет"</t>
  </si>
  <si>
    <t>ИП Терещенко Л.Г.</t>
  </si>
  <si>
    <t xml:space="preserve">ПРОГНОЗ ДОХОДОВ ОТ АРЕНДЫ ИМУЩЕСТВА </t>
  </si>
  <si>
    <t>2025 год прогноз</t>
  </si>
  <si>
    <t>ООО «Кожевниковский водоканал» экскаватор</t>
  </si>
  <si>
    <t>Кожевниковского района на 2025-2027гг</t>
  </si>
  <si>
    <t>Информация о доходах от аренды имущества, прогнозируемых к получению 
в 2025-2027 году</t>
  </si>
  <si>
    <t>2026 год прогноз</t>
  </si>
  <si>
    <t xml:space="preserve">2027 год прогноз </t>
  </si>
  <si>
    <t>ПАО "Кожевниковское АТП"</t>
  </si>
  <si>
    <t>Сергеева Т.В.</t>
  </si>
  <si>
    <t>Минеев И.В.</t>
  </si>
  <si>
    <t>Справочно* 30% от суммы задолженности по аренде имущества на 01.07.2024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</si>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</sst>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33353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1"/>
  <sheetViews>
    <sheetView tabSelected="1" zoomScaleNormal="100" workbookViewId="0">
      <selection activeCell="E1" sqref="E1:F1"/>
    </sheetView>
  </sheetViews>
  <sheetFormatPr defaultRowHeight="10.199999999999999" x14ac:dyDescent="0.2"/>
  <cols>
    <col min="1" max="1" width="2.42578125" customWidth="1"/>
    <col min="2" max="2" width="13.7109375" customWidth="1"/>
    <col min="3" max="3" width="68" customWidth="1"/>
    <col min="4" max="4" width="21.140625" customWidth="1"/>
    <col min="5" max="5" width="21" customWidth="1"/>
    <col min="6" max="6" width="18.140625" customWidth="1"/>
  </cols>
  <sheetData>
    <row r="1" spans="2:6" ht="13.2" x14ac:dyDescent="0.25">
      <c r="D1" s="1"/>
      <c r="E1" s="18" t="s">
        <v>28</v>
      </c>
      <c r="F1" s="18"/>
    </row>
    <row r="2" spans="2:6" ht="13.2" x14ac:dyDescent="0.25">
      <c r="D2" s="18" t="s">
        <v>13</v>
      </c>
      <c r="E2" s="18"/>
      <c r="F2" s="18"/>
    </row>
    <row r="3" spans="2:6" ht="13.2" x14ac:dyDescent="0.25">
      <c r="D3" s="18" t="s">
        <v>20</v>
      </c>
      <c r="E3" s="18"/>
      <c r="F3" s="18"/>
    </row>
    <row r="5" spans="2:6" ht="30.75" customHeight="1" x14ac:dyDescent="0.3">
      <c r="B5" s="27" t="s">
        <v>21</v>
      </c>
      <c r="C5" s="28"/>
      <c r="D5" s="28"/>
      <c r="E5" s="28"/>
      <c r="F5" s="28"/>
    </row>
    <row r="6" spans="2:6" ht="16.8" x14ac:dyDescent="0.3">
      <c r="B6" s="2"/>
      <c r="C6" s="2"/>
      <c r="D6" s="2"/>
      <c r="E6" s="2"/>
      <c r="F6" s="2" t="s">
        <v>14</v>
      </c>
    </row>
    <row r="7" spans="2:6" ht="70.5" customHeight="1" x14ac:dyDescent="0.2">
      <c r="B7" s="3" t="s">
        <v>2</v>
      </c>
      <c r="C7" s="4" t="s">
        <v>0</v>
      </c>
      <c r="D7" s="4" t="s">
        <v>18</v>
      </c>
      <c r="E7" s="4" t="s">
        <v>22</v>
      </c>
      <c r="F7" s="4" t="s">
        <v>23</v>
      </c>
    </row>
    <row r="8" spans="2:6" ht="33.75" customHeight="1" x14ac:dyDescent="0.2">
      <c r="B8" s="29" t="s">
        <v>3</v>
      </c>
      <c r="C8" s="30"/>
      <c r="D8" s="5">
        <f t="shared" ref="D8:E8" si="0">D9+D10+D11+D12+D13+D14+D15</f>
        <v>32.015000000000001</v>
      </c>
      <c r="E8" s="5">
        <f t="shared" si="0"/>
        <v>32.015000000000001</v>
      </c>
      <c r="F8" s="5">
        <f>F9+F10+F11+F12+F13+F14+F15</f>
        <v>32.015000000000001</v>
      </c>
    </row>
    <row r="9" spans="2:6" ht="37.5" hidden="1" customHeight="1" x14ac:dyDescent="0.2">
      <c r="B9" s="6">
        <v>1</v>
      </c>
      <c r="C9" s="7" t="s">
        <v>12</v>
      </c>
      <c r="D9" s="6"/>
      <c r="E9" s="6"/>
      <c r="F9" s="6"/>
    </row>
    <row r="10" spans="2:6" ht="30.75" customHeight="1" x14ac:dyDescent="0.2">
      <c r="B10" s="6">
        <v>1</v>
      </c>
      <c r="C10" s="7" t="s">
        <v>1</v>
      </c>
      <c r="D10" s="17">
        <v>13.5</v>
      </c>
      <c r="E10" s="17">
        <v>13.5</v>
      </c>
      <c r="F10" s="17">
        <v>13.5</v>
      </c>
    </row>
    <row r="11" spans="2:6" ht="32.25" hidden="1" customHeight="1" x14ac:dyDescent="0.2">
      <c r="B11" s="6">
        <v>3</v>
      </c>
      <c r="C11" s="7" t="s">
        <v>1</v>
      </c>
      <c r="D11" s="7"/>
      <c r="E11" s="7"/>
      <c r="F11" s="8"/>
    </row>
    <row r="12" spans="2:6" ht="35.25" hidden="1" customHeight="1" x14ac:dyDescent="0.2">
      <c r="B12" s="6"/>
      <c r="C12" s="7"/>
      <c r="D12" s="7"/>
      <c r="E12" s="7"/>
      <c r="F12" s="8"/>
    </row>
    <row r="13" spans="2:6" ht="36" hidden="1" customHeight="1" x14ac:dyDescent="0.2">
      <c r="B13" s="6"/>
      <c r="C13" s="7"/>
      <c r="D13" s="7"/>
      <c r="E13" s="7"/>
      <c r="F13" s="8"/>
    </row>
    <row r="14" spans="2:6" ht="35.25" hidden="1" customHeight="1" x14ac:dyDescent="0.2">
      <c r="B14" s="6"/>
      <c r="C14" s="7"/>
      <c r="D14" s="7"/>
      <c r="E14" s="7"/>
      <c r="F14" s="8"/>
    </row>
    <row r="15" spans="2:6" ht="39" customHeight="1" x14ac:dyDescent="0.2">
      <c r="B15" s="6">
        <v>2</v>
      </c>
      <c r="C15" s="7" t="s">
        <v>16</v>
      </c>
      <c r="D15" s="6">
        <v>18.515000000000001</v>
      </c>
      <c r="E15" s="6">
        <v>18.515000000000001</v>
      </c>
      <c r="F15" s="8">
        <v>18.515000000000001</v>
      </c>
    </row>
    <row r="16" spans="2:6" ht="62.25" customHeight="1" x14ac:dyDescent="0.2">
      <c r="B16" s="23" t="s">
        <v>6</v>
      </c>
      <c r="C16" s="24"/>
      <c r="D16" s="9">
        <f>D17+D18+D19+D20+D21+D22+D23+D24+D25+D26+D27+D28</f>
        <v>231.49199999999999</v>
      </c>
      <c r="E16" s="9">
        <f t="shared" ref="E16:F16" si="1">E17+E18+E19+E20+E21+E22+E23+E24+E25+E26+E27+E28</f>
        <v>215.15100000000001</v>
      </c>
      <c r="F16" s="9">
        <f t="shared" si="1"/>
        <v>212.36699999999999</v>
      </c>
    </row>
    <row r="17" spans="2:6" ht="31.5" customHeight="1" x14ac:dyDescent="0.2">
      <c r="B17" s="10">
        <v>1</v>
      </c>
      <c r="C17" s="11" t="s">
        <v>24</v>
      </c>
      <c r="D17" s="12">
        <v>25.716999999999999</v>
      </c>
      <c r="E17" s="12">
        <v>25.716999999999999</v>
      </c>
      <c r="F17" s="12">
        <v>25.716999999999999</v>
      </c>
    </row>
    <row r="18" spans="2:6" ht="30.75" customHeight="1" x14ac:dyDescent="0.2">
      <c r="B18" s="10">
        <v>3</v>
      </c>
      <c r="C18" s="11" t="s">
        <v>4</v>
      </c>
      <c r="D18" s="12">
        <v>22.363</v>
      </c>
      <c r="E18" s="12">
        <v>22.363</v>
      </c>
      <c r="F18" s="12">
        <v>22.363</v>
      </c>
    </row>
    <row r="19" spans="2:6" ht="30.75" customHeight="1" x14ac:dyDescent="0.2">
      <c r="B19" s="10">
        <v>5</v>
      </c>
      <c r="C19" s="11" t="s">
        <v>9</v>
      </c>
      <c r="D19" s="12">
        <v>13.2</v>
      </c>
      <c r="E19" s="12">
        <v>1.1000000000000001</v>
      </c>
      <c r="F19" s="12">
        <v>0</v>
      </c>
    </row>
    <row r="20" spans="2:6" ht="24.75" customHeight="1" x14ac:dyDescent="0.2">
      <c r="B20" s="10">
        <v>6</v>
      </c>
      <c r="C20" s="11" t="s">
        <v>19</v>
      </c>
      <c r="D20" s="12">
        <v>67.11</v>
      </c>
      <c r="E20" s="12">
        <v>67.11</v>
      </c>
      <c r="F20" s="12">
        <v>67.11</v>
      </c>
    </row>
    <row r="21" spans="2:6" ht="24.75" customHeight="1" x14ac:dyDescent="0.2">
      <c r="B21" s="10">
        <v>8</v>
      </c>
      <c r="C21" s="11" t="s">
        <v>25</v>
      </c>
      <c r="D21" s="12">
        <v>34.813000000000002</v>
      </c>
      <c r="E21" s="12">
        <v>34.813000000000002</v>
      </c>
      <c r="F21" s="12">
        <v>34.813000000000002</v>
      </c>
    </row>
    <row r="22" spans="2:6" ht="24.75" customHeight="1" x14ac:dyDescent="0.2">
      <c r="B22" s="10">
        <v>9</v>
      </c>
      <c r="C22" s="11" t="s">
        <v>7</v>
      </c>
      <c r="D22" s="12">
        <v>30.024000000000001</v>
      </c>
      <c r="E22" s="12">
        <v>30.024000000000001</v>
      </c>
      <c r="F22" s="12">
        <v>30.024000000000001</v>
      </c>
    </row>
    <row r="23" spans="2:6" ht="24.75" customHeight="1" x14ac:dyDescent="0.2">
      <c r="B23" s="10">
        <v>10</v>
      </c>
      <c r="C23" s="11" t="s">
        <v>10</v>
      </c>
      <c r="D23" s="12">
        <v>3.4</v>
      </c>
      <c r="E23" s="12">
        <v>0</v>
      </c>
      <c r="F23" s="12">
        <v>0</v>
      </c>
    </row>
    <row r="24" spans="2:6" ht="24.75" customHeight="1" x14ac:dyDescent="0.2">
      <c r="B24" s="10">
        <v>11</v>
      </c>
      <c r="C24" s="11" t="s">
        <v>26</v>
      </c>
      <c r="D24" s="12">
        <v>32.340000000000003</v>
      </c>
      <c r="E24" s="12">
        <v>32.340000000000003</v>
      </c>
      <c r="F24" s="12">
        <v>32.340000000000003</v>
      </c>
    </row>
    <row r="25" spans="2:6" ht="24.75" customHeight="1" x14ac:dyDescent="0.2">
      <c r="B25" s="10">
        <v>12</v>
      </c>
      <c r="C25" s="11" t="s">
        <v>15</v>
      </c>
      <c r="D25" s="12">
        <v>2.5249999999999999</v>
      </c>
      <c r="E25" s="12">
        <v>1.6839999999999999</v>
      </c>
      <c r="F25" s="12">
        <v>0</v>
      </c>
    </row>
    <row r="26" spans="2:6" ht="24.75" hidden="1" customHeight="1" x14ac:dyDescent="0.2">
      <c r="B26" s="10">
        <v>12</v>
      </c>
      <c r="C26" s="11" t="s">
        <v>11</v>
      </c>
      <c r="D26" s="12"/>
      <c r="E26" s="12"/>
      <c r="F26" s="12"/>
    </row>
    <row r="27" spans="2:6" ht="24.75" hidden="1" customHeight="1" x14ac:dyDescent="0.2">
      <c r="B27" s="10">
        <v>13</v>
      </c>
      <c r="C27" s="11" t="s">
        <v>8</v>
      </c>
      <c r="D27" s="12"/>
      <c r="E27" s="12"/>
      <c r="F27" s="12"/>
    </row>
    <row r="28" spans="2:6" ht="33" hidden="1" customHeight="1" x14ac:dyDescent="0.2">
      <c r="B28" s="10">
        <v>14</v>
      </c>
      <c r="C28" s="11" t="s">
        <v>7</v>
      </c>
      <c r="D28" s="12"/>
      <c r="E28" s="12"/>
      <c r="F28" s="12"/>
    </row>
    <row r="29" spans="2:6" ht="18" customHeight="1" x14ac:dyDescent="0.2">
      <c r="B29" s="25" t="s">
        <v>5</v>
      </c>
      <c r="C29" s="26"/>
      <c r="D29" s="5">
        <f>D8+D16</f>
        <v>263.50700000000001</v>
      </c>
      <c r="E29" s="5">
        <f>E8+E16</f>
        <v>247.166</v>
      </c>
      <c r="F29" s="5">
        <f>F8+F16</f>
        <v>244.38200000000001</v>
      </c>
    </row>
    <row r="30" spans="2:6" ht="72" customHeight="1" x14ac:dyDescent="0.2">
      <c r="B30" s="19" t="s">
        <v>27</v>
      </c>
      <c r="C30" s="20"/>
      <c r="D30" s="13">
        <v>61.834000000000003</v>
      </c>
      <c r="E30" s="14"/>
      <c r="F30" s="15"/>
    </row>
    <row r="31" spans="2:6" ht="29.25" customHeight="1" x14ac:dyDescent="0.3">
      <c r="B31" s="21" t="s">
        <v>17</v>
      </c>
      <c r="C31" s="22"/>
      <c r="D31" s="16">
        <f t="shared" ref="D31:E31" si="2">D29+D30</f>
        <v>325.34100000000001</v>
      </c>
      <c r="E31" s="16">
        <f t="shared" si="2"/>
        <v>247.166</v>
      </c>
      <c r="F31" s="16">
        <f>F29+F30</f>
        <v>244.38200000000001</v>
      </c>
    </row>
  </sheetData>
  <mergeCells count="9">
    <mergeCell ref="E1:F1"/>
    <mergeCell ref="D2:F2"/>
    <mergeCell ref="D3:F3"/>
    <mergeCell ref="B30:C30"/>
    <mergeCell ref="B31:C31"/>
    <mergeCell ref="B16:C16"/>
    <mergeCell ref="B29:C29"/>
    <mergeCell ref="B5:F5"/>
    <mergeCell ref="B8:C8"/>
  </mergeCells>
  <pageMargins left="0.78740157480314965" right="0.98425196850393704" top="0.59055118110236227" bottom="0.59055118110236227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2021-11-08T08:33:00Z</cp:lastPrinted>
  <dcterms:created xsi:type="dcterms:W3CDTF">2018-09-04T03:18:34Z</dcterms:created>
  <dcterms:modified xsi:type="dcterms:W3CDTF">2024-11-08T07:24:38Z</dcterms:modified>
</cp:coreProperties>
</file>